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62" i="1" l="1"/>
  <c r="J63" i="1"/>
  <c r="J64" i="1"/>
  <c r="J65" i="1"/>
  <c r="J66" i="1"/>
  <c r="J61" i="1"/>
  <c r="F62" i="1"/>
  <c r="F63" i="1"/>
  <c r="F64" i="1"/>
  <c r="F65" i="1"/>
  <c r="F66" i="1"/>
  <c r="F61" i="1"/>
  <c r="I58" i="1"/>
  <c r="I56" i="1"/>
  <c r="I57" i="1"/>
  <c r="I59" i="1"/>
  <c r="I60" i="1"/>
  <c r="I55" i="1"/>
  <c r="F58" i="1"/>
  <c r="F57" i="1"/>
  <c r="F56" i="1"/>
  <c r="F60" i="1"/>
  <c r="F59" i="1"/>
  <c r="F55" i="1"/>
  <c r="H53" i="1"/>
  <c r="H52" i="1"/>
  <c r="H51" i="1"/>
  <c r="H50" i="1"/>
  <c r="H54" i="1"/>
  <c r="F54" i="1"/>
  <c r="F53" i="1"/>
  <c r="F52" i="1"/>
  <c r="F51" i="1"/>
  <c r="F50" i="1"/>
  <c r="H49" i="1"/>
  <c r="F49" i="1"/>
  <c r="G45" i="1" l="1"/>
  <c r="F48" i="1"/>
  <c r="F47" i="1"/>
  <c r="F46" i="1"/>
  <c r="F45" i="1"/>
  <c r="D16" i="1" l="1"/>
  <c r="G46" i="1" l="1"/>
  <c r="G47" i="1"/>
  <c r="G48" i="1"/>
  <c r="D66" i="1" l="1"/>
  <c r="D67" i="1"/>
  <c r="D68" i="1"/>
  <c r="D69" i="1"/>
  <c r="D70" i="1"/>
  <c r="D71" i="1"/>
  <c r="D65" i="1"/>
  <c r="D59" i="1"/>
  <c r="D60" i="1"/>
  <c r="D61" i="1"/>
  <c r="D62" i="1"/>
  <c r="D63" i="1"/>
  <c r="D64" i="1"/>
  <c r="D58" i="1"/>
  <c r="D57" i="1"/>
  <c r="D52" i="1"/>
  <c r="D53" i="1"/>
  <c r="D54" i="1"/>
  <c r="D55" i="1"/>
  <c r="D56" i="1"/>
  <c r="D51" i="1"/>
  <c r="D45" i="1"/>
  <c r="D46" i="1"/>
  <c r="D47" i="1"/>
  <c r="D48" i="1"/>
  <c r="D49" i="1"/>
  <c r="D50" i="1"/>
  <c r="D44" i="1"/>
  <c r="D38" i="1"/>
  <c r="D39" i="1"/>
  <c r="D40" i="1"/>
  <c r="D41" i="1"/>
  <c r="D42" i="1"/>
  <c r="D43" i="1"/>
  <c r="D37" i="1"/>
  <c r="D31" i="1"/>
  <c r="D32" i="1"/>
  <c r="D33" i="1"/>
  <c r="D34" i="1"/>
  <c r="D35" i="1"/>
  <c r="D36" i="1"/>
  <c r="D30" i="1"/>
  <c r="D24" i="1"/>
  <c r="D25" i="1"/>
  <c r="D26" i="1"/>
  <c r="D27" i="1"/>
  <c r="D28" i="1"/>
  <c r="D29" i="1"/>
  <c r="D23" i="1"/>
  <c r="D17" i="1"/>
  <c r="D18" i="1"/>
  <c r="D19" i="1"/>
  <c r="D20" i="1"/>
  <c r="D21" i="1"/>
  <c r="D22" i="1"/>
  <c r="J12" i="1"/>
  <c r="J11" i="1"/>
  <c r="J10" i="1"/>
  <c r="J9" i="1"/>
  <c r="J8" i="1"/>
  <c r="J7" i="1"/>
  <c r="J6" i="1"/>
  <c r="J5" i="1"/>
  <c r="G12" i="1"/>
  <c r="H12" i="1" s="1"/>
  <c r="G11" i="1"/>
  <c r="H11" i="1" s="1"/>
  <c r="G10" i="1"/>
  <c r="G9" i="1"/>
  <c r="H9" i="1" s="1"/>
  <c r="G8" i="1"/>
  <c r="H8" i="1" s="1"/>
  <c r="G7" i="1"/>
  <c r="G6" i="1"/>
  <c r="G5" i="1"/>
  <c r="H6" i="1"/>
  <c r="H7" i="1"/>
  <c r="H10" i="1"/>
  <c r="H5" i="1"/>
  <c r="F6" i="1"/>
  <c r="F7" i="1"/>
  <c r="F8" i="1"/>
  <c r="F9" i="1"/>
  <c r="F10" i="1"/>
  <c r="F11" i="1"/>
  <c r="F12" i="1"/>
  <c r="F5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<sst xmlns="http://schemas.openxmlformats.org/spreadsheetml/2006/main" count="84" uniqueCount="30">
  <si>
    <t>Label</t>
  </si>
  <si>
    <t>Lin_Flux</t>
  </si>
  <si>
    <t>Chamber 1</t>
  </si>
  <si>
    <t>Chamber 2</t>
  </si>
  <si>
    <t>Chamber 3</t>
  </si>
  <si>
    <t>Chamber 4</t>
  </si>
  <si>
    <t>Chamber 5</t>
  </si>
  <si>
    <t>Chamber 6</t>
  </si>
  <si>
    <t>Chamber 7</t>
  </si>
  <si>
    <t>Chamber 8</t>
  </si>
  <si>
    <t>Temperature</t>
  </si>
  <si>
    <t>Samples</t>
  </si>
  <si>
    <t>Container</t>
  </si>
  <si>
    <t>Treatment</t>
  </si>
  <si>
    <t>Wet weight</t>
  </si>
  <si>
    <t>Tray weight</t>
  </si>
  <si>
    <t>Post experiment weight</t>
  </si>
  <si>
    <t>Weight lost during experiment</t>
  </si>
  <si>
    <t>Oven dry weight</t>
  </si>
  <si>
    <t>Moisture content (%)</t>
  </si>
  <si>
    <t>weight lost during experiment as % of wet weight</t>
  </si>
  <si>
    <t>Saturated</t>
  </si>
  <si>
    <t>Drying 1</t>
  </si>
  <si>
    <t>Drying 2</t>
  </si>
  <si>
    <t>Air Dry</t>
  </si>
  <si>
    <t>This experiment was a replication of the 'Temperature and Moisture 06092013' experiment, except it used the least degraded material from the top of the section of standing dead litter from S3P1 and S3P3</t>
  </si>
  <si>
    <t>Linear Flux adjusted for actual sample mass</t>
  </si>
  <si>
    <t>Drying1</t>
  </si>
  <si>
    <t>Air dry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</si>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</sst>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145% MC</c:v>
          </c:tx>
          <c:spPr>
            <a:ln w="28575">
              <a:noFill/>
            </a:ln>
          </c:spPr>
          <c:xVal>
            <c:numRef>
              <c:f>Sheet1!$B$16:$B$22</c:f>
              <c:numCache>
                <c:formatCode>General</c:formatCode>
                <c:ptCount val="7"/>
                <c:pt idx="0">
                  <c:v>7.5</c:v>
                </c:pt>
                <c:pt idx="1">
                  <c:v>9.9</c:v>
                </c:pt>
                <c:pt idx="2">
                  <c:v>14.6</c:v>
                </c:pt>
                <c:pt idx="3">
                  <c:v>19.7</c:v>
                </c:pt>
                <c:pt idx="4">
                  <c:v>24.4</c:v>
                </c:pt>
                <c:pt idx="5">
                  <c:v>30.2</c:v>
                </c:pt>
                <c:pt idx="6">
                  <c:v>34.6</c:v>
                </c:pt>
              </c:numCache>
            </c:numRef>
          </c:xVal>
          <c:yVal>
            <c:numRef>
              <c:f>Sheet1!$D$16:$D$22</c:f>
              <c:numCache>
                <c:formatCode>General</c:formatCode>
                <c:ptCount val="7"/>
                <c:pt idx="0">
                  <c:v>-0.22143139580862006</c:v>
                </c:pt>
                <c:pt idx="1">
                  <c:v>0.22933965994464217</c:v>
                </c:pt>
                <c:pt idx="2">
                  <c:v>0.51403716884143935</c:v>
                </c:pt>
                <c:pt idx="3">
                  <c:v>0.62475286674574937</c:v>
                </c:pt>
                <c:pt idx="4">
                  <c:v>0.80664294187425867</c:v>
                </c:pt>
                <c:pt idx="5">
                  <c:v>0.41122973507315153</c:v>
                </c:pt>
                <c:pt idx="6">
                  <c:v>0.30051403716884145</c:v>
                </c:pt>
              </c:numCache>
            </c:numRef>
          </c:yVal>
          <c:smooth val="0"/>
        </c:ser>
        <c:ser>
          <c:idx val="1"/>
          <c:order val="1"/>
          <c:tx>
            <c:v>106% MC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Sheet1!$B$23:$B$29</c:f>
              <c:numCache>
                <c:formatCode>General</c:formatCode>
                <c:ptCount val="7"/>
                <c:pt idx="0">
                  <c:v>6.3</c:v>
                </c:pt>
                <c:pt idx="1">
                  <c:v>10.5</c:v>
                </c:pt>
                <c:pt idx="2">
                  <c:v>14.6</c:v>
                </c:pt>
                <c:pt idx="3">
                  <c:v>19.7</c:v>
                </c:pt>
                <c:pt idx="4">
                  <c:v>24.7</c:v>
                </c:pt>
                <c:pt idx="5">
                  <c:v>30.6</c:v>
                </c:pt>
                <c:pt idx="6">
                  <c:v>34.5</c:v>
                </c:pt>
              </c:numCache>
            </c:numRef>
          </c:xVal>
          <c:yVal>
            <c:numRef>
              <c:f>Sheet1!$D$23:$D$29</c:f>
              <c:numCache>
                <c:formatCode>General</c:formatCode>
                <c:ptCount val="7"/>
                <c:pt idx="0">
                  <c:v>0.62302839116719255</c:v>
                </c:pt>
                <c:pt idx="1">
                  <c:v>0.29179810725552052</c:v>
                </c:pt>
                <c:pt idx="2">
                  <c:v>0.38643533123028395</c:v>
                </c:pt>
                <c:pt idx="3">
                  <c:v>0.44952681388012622</c:v>
                </c:pt>
                <c:pt idx="4">
                  <c:v>0.54416403785488965</c:v>
                </c:pt>
                <c:pt idx="5">
                  <c:v>5.5205047318611998E-2</c:v>
                </c:pt>
                <c:pt idx="6">
                  <c:v>6.3091482649842281E-2</c:v>
                </c:pt>
              </c:numCache>
            </c:numRef>
          </c:yVal>
          <c:smooth val="0"/>
        </c:ser>
        <c:ser>
          <c:idx val="2"/>
          <c:order val="2"/>
          <c:tx>
            <c:v>94% MC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Sheet1!$B$30:$B$36</c:f>
              <c:numCache>
                <c:formatCode>General</c:formatCode>
                <c:ptCount val="7"/>
                <c:pt idx="0">
                  <c:v>6.4</c:v>
                </c:pt>
                <c:pt idx="1">
                  <c:v>11</c:v>
                </c:pt>
                <c:pt idx="2">
                  <c:v>14.8</c:v>
                </c:pt>
                <c:pt idx="3">
                  <c:v>19.8</c:v>
                </c:pt>
                <c:pt idx="4">
                  <c:v>24.8</c:v>
                </c:pt>
                <c:pt idx="5">
                  <c:v>30.7</c:v>
                </c:pt>
                <c:pt idx="6">
                  <c:v>34.5</c:v>
                </c:pt>
              </c:numCache>
            </c:numRef>
          </c:xVal>
          <c:yVal>
            <c:numRef>
              <c:f>Sheet1!$D$30:$D$36</c:f>
              <c:numCache>
                <c:formatCode>General</c:formatCode>
                <c:ptCount val="7"/>
                <c:pt idx="0">
                  <c:v>0.52387267904509283</c:v>
                </c:pt>
                <c:pt idx="1">
                  <c:v>0.35809018567639261</c:v>
                </c:pt>
                <c:pt idx="2">
                  <c:v>0.38461538461538458</c:v>
                </c:pt>
                <c:pt idx="3">
                  <c:v>0.51061007957559679</c:v>
                </c:pt>
                <c:pt idx="4">
                  <c:v>0.61671087533156499</c:v>
                </c:pt>
                <c:pt idx="5">
                  <c:v>9.2838196286472163E-2</c:v>
                </c:pt>
                <c:pt idx="6">
                  <c:v>5.9681697612732093E-2</c:v>
                </c:pt>
              </c:numCache>
            </c:numRef>
          </c:yVal>
          <c:smooth val="0"/>
        </c:ser>
        <c:ser>
          <c:idx val="3"/>
          <c:order val="3"/>
          <c:tx>
            <c:v>10% MC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Sheet1!$B$37:$B$43</c:f>
              <c:numCache>
                <c:formatCode>General</c:formatCode>
                <c:ptCount val="7"/>
                <c:pt idx="0">
                  <c:v>5.8</c:v>
                </c:pt>
                <c:pt idx="1">
                  <c:v>10.8</c:v>
                </c:pt>
                <c:pt idx="2">
                  <c:v>14.8</c:v>
                </c:pt>
                <c:pt idx="3">
                  <c:v>19.8</c:v>
                </c:pt>
                <c:pt idx="4">
                  <c:v>24.9</c:v>
                </c:pt>
                <c:pt idx="5">
                  <c:v>30.9</c:v>
                </c:pt>
                <c:pt idx="6">
                  <c:v>35</c:v>
                </c:pt>
              </c:numCache>
            </c:numRef>
          </c:xVal>
          <c:yVal>
            <c:numRef>
              <c:f>Sheet1!$D$37:$D$43</c:f>
              <c:numCache>
                <c:formatCode>General</c:formatCode>
                <c:ptCount val="7"/>
                <c:pt idx="0">
                  <c:v>0.22954679223072399</c:v>
                </c:pt>
                <c:pt idx="1">
                  <c:v>0.12360211889346676</c:v>
                </c:pt>
                <c:pt idx="2">
                  <c:v>7.062978222483815E-2</c:v>
                </c:pt>
                <c:pt idx="3">
                  <c:v>0.11771630370806359</c:v>
                </c:pt>
                <c:pt idx="4">
                  <c:v>0.10594467333725723</c:v>
                </c:pt>
                <c:pt idx="5">
                  <c:v>4.7086521483225438E-2</c:v>
                </c:pt>
                <c:pt idx="6">
                  <c:v>3.5314891112419075E-2</c:v>
                </c:pt>
              </c:numCache>
            </c:numRef>
          </c:yVal>
          <c:smooth val="0"/>
        </c:ser>
        <c:ser>
          <c:idx val="4"/>
          <c:order val="4"/>
          <c:tx>
            <c:v>130% MC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1"/>
              </a:solidFill>
            </c:spPr>
          </c:marker>
          <c:xVal>
            <c:numRef>
              <c:f>Sheet1!$B$44:$B$50</c:f>
              <c:numCache>
                <c:formatCode>General</c:formatCode>
                <c:ptCount val="7"/>
                <c:pt idx="0">
                  <c:v>5.9</c:v>
                </c:pt>
                <c:pt idx="1">
                  <c:v>11.5</c:v>
                </c:pt>
                <c:pt idx="2">
                  <c:v>15</c:v>
                </c:pt>
                <c:pt idx="3">
                  <c:v>20</c:v>
                </c:pt>
                <c:pt idx="4">
                  <c:v>25.1</c:v>
                </c:pt>
                <c:pt idx="5">
                  <c:v>31</c:v>
                </c:pt>
                <c:pt idx="6">
                  <c:v>35.1</c:v>
                </c:pt>
              </c:numCache>
            </c:numRef>
          </c:xVal>
          <c:yVal>
            <c:numRef>
              <c:f>Sheet1!$D$44:$D$50</c:f>
              <c:numCache>
                <c:formatCode>General</c:formatCode>
                <c:ptCount val="7"/>
                <c:pt idx="0">
                  <c:v>-0.70464767616191915</c:v>
                </c:pt>
                <c:pt idx="1">
                  <c:v>0.23238380809595208</c:v>
                </c:pt>
                <c:pt idx="2">
                  <c:v>0.45727136431784116</c:v>
                </c:pt>
                <c:pt idx="3">
                  <c:v>0.69715142428785626</c:v>
                </c:pt>
                <c:pt idx="4">
                  <c:v>0.7796101949025489</c:v>
                </c:pt>
                <c:pt idx="5">
                  <c:v>3.7481259370314851E-2</c:v>
                </c:pt>
                <c:pt idx="6">
                  <c:v>2.2488755622188911E-2</c:v>
                </c:pt>
              </c:numCache>
            </c:numRef>
          </c:yVal>
          <c:smooth val="0"/>
        </c:ser>
        <c:ser>
          <c:idx val="5"/>
          <c:order val="5"/>
          <c:tx>
            <c:v>111% MC</c:v>
          </c:tx>
          <c:spPr>
            <a:ln w="28575">
              <a:noFill/>
            </a:ln>
          </c:spPr>
          <c:marker>
            <c:spPr>
              <a:solidFill>
                <a:schemeClr val="accent2"/>
              </a:solidFill>
            </c:spPr>
          </c:marker>
          <c:xVal>
            <c:numRef>
              <c:f>Sheet1!$B$51:$B$57</c:f>
              <c:numCache>
                <c:formatCode>General</c:formatCode>
                <c:ptCount val="7"/>
                <c:pt idx="0">
                  <c:v>6.1</c:v>
                </c:pt>
                <c:pt idx="1">
                  <c:v>11.8</c:v>
                </c:pt>
                <c:pt idx="2">
                  <c:v>15.2</c:v>
                </c:pt>
                <c:pt idx="3">
                  <c:v>20.3</c:v>
                </c:pt>
                <c:pt idx="4">
                  <c:v>25.1</c:v>
                </c:pt>
                <c:pt idx="5">
                  <c:v>30.9</c:v>
                </c:pt>
                <c:pt idx="6">
                  <c:v>34</c:v>
                </c:pt>
              </c:numCache>
            </c:numRef>
          </c:xVal>
          <c:yVal>
            <c:numRef>
              <c:f>Sheet1!$D$51:$D$57</c:f>
              <c:numCache>
                <c:formatCode>General</c:formatCode>
                <c:ptCount val="7"/>
                <c:pt idx="0">
                  <c:v>0.1321585903083701</c:v>
                </c:pt>
                <c:pt idx="1">
                  <c:v>0.19823788546255519</c:v>
                </c:pt>
                <c:pt idx="2">
                  <c:v>0.35976505139500753</c:v>
                </c:pt>
                <c:pt idx="3">
                  <c:v>0.4845814977973571</c:v>
                </c:pt>
                <c:pt idx="4">
                  <c:v>0.49192364170337766</c:v>
                </c:pt>
                <c:pt idx="5">
                  <c:v>4.4052863436123371E-2</c:v>
                </c:pt>
                <c:pt idx="6">
                  <c:v>4.4052863436123371E-2</c:v>
                </c:pt>
              </c:numCache>
            </c:numRef>
          </c:yVal>
          <c:smooth val="0"/>
        </c:ser>
        <c:ser>
          <c:idx val="6"/>
          <c:order val="6"/>
          <c:tx>
            <c:v>75% MC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xVal>
            <c:numRef>
              <c:f>Sheet1!$B$58:$B$64</c:f>
              <c:numCache>
                <c:formatCode>General</c:formatCode>
                <c:ptCount val="7"/>
                <c:pt idx="0">
                  <c:v>6.3</c:v>
                </c:pt>
                <c:pt idx="1">
                  <c:v>12</c:v>
                </c:pt>
                <c:pt idx="2">
                  <c:v>15.4</c:v>
                </c:pt>
                <c:pt idx="3">
                  <c:v>20.3</c:v>
                </c:pt>
                <c:pt idx="4">
                  <c:v>25</c:v>
                </c:pt>
                <c:pt idx="5">
                  <c:v>30.7</c:v>
                </c:pt>
                <c:pt idx="6">
                  <c:v>34</c:v>
                </c:pt>
              </c:numCache>
            </c:numRef>
          </c:xVal>
          <c:yVal>
            <c:numRef>
              <c:f>Sheet1!$D$58:$D$64</c:f>
              <c:numCache>
                <c:formatCode>General</c:formatCode>
                <c:ptCount val="7"/>
                <c:pt idx="0">
                  <c:v>0.38257173219978741</c:v>
                </c:pt>
                <c:pt idx="1">
                  <c:v>0.34006376195536653</c:v>
                </c:pt>
                <c:pt idx="2">
                  <c:v>0.41091037902940125</c:v>
                </c:pt>
                <c:pt idx="3">
                  <c:v>0.58094226000708449</c:v>
                </c:pt>
                <c:pt idx="4">
                  <c:v>0.57385759829968108</c:v>
                </c:pt>
                <c:pt idx="5">
                  <c:v>7.7931278781438171E-2</c:v>
                </c:pt>
                <c:pt idx="6">
                  <c:v>7.7931278781438171E-2</c:v>
                </c:pt>
              </c:numCache>
            </c:numRef>
          </c:yVal>
          <c:smooth val="0"/>
        </c:ser>
        <c:ser>
          <c:idx val="7"/>
          <c:order val="7"/>
          <c:tx>
            <c:v>10% MC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accent4"/>
              </a:solidFill>
              <a:ln>
                <a:solidFill>
                  <a:schemeClr val="accent4"/>
                </a:solidFill>
              </a:ln>
            </c:spPr>
          </c:marker>
          <c:xVal>
            <c:numRef>
              <c:f>Sheet1!$B$65:$B$71</c:f>
              <c:numCache>
                <c:formatCode>General</c:formatCode>
                <c:ptCount val="7"/>
                <c:pt idx="0">
                  <c:v>6.4</c:v>
                </c:pt>
                <c:pt idx="1">
                  <c:v>12.6</c:v>
                </c:pt>
                <c:pt idx="2">
                  <c:v>15.7</c:v>
                </c:pt>
                <c:pt idx="3">
                  <c:v>20.399999999999999</c:v>
                </c:pt>
                <c:pt idx="4">
                  <c:v>25</c:v>
                </c:pt>
                <c:pt idx="5">
                  <c:v>30.7</c:v>
                </c:pt>
                <c:pt idx="6">
                  <c:v>34.700000000000003</c:v>
                </c:pt>
              </c:numCache>
            </c:numRef>
          </c:xVal>
          <c:yVal>
            <c:numRef>
              <c:f>Sheet1!$D$65:$D$71</c:f>
              <c:numCache>
                <c:formatCode>General</c:formatCode>
                <c:ptCount val="7"/>
                <c:pt idx="0">
                  <c:v>0.11051759071652241</c:v>
                </c:pt>
                <c:pt idx="1">
                  <c:v>4.4207036286608964E-2</c:v>
                </c:pt>
                <c:pt idx="2">
                  <c:v>3.3155277214956723E-2</c:v>
                </c:pt>
                <c:pt idx="3">
                  <c:v>3.6839196905507472E-2</c:v>
                </c:pt>
                <c:pt idx="4">
                  <c:v>-1.1051759071652241E-2</c:v>
                </c:pt>
                <c:pt idx="5">
                  <c:v>4.0523116596058222E-2</c:v>
                </c:pt>
                <c:pt idx="6">
                  <c:v>3.3155277214956723E-2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28032"/>
        <c:axId val="113251840"/>
      </c:scatterChart>
      <c:valAx>
        <c:axId val="10602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3251840"/>
        <c:crosses val="autoZero"/>
        <c:crossBetween val="midCat"/>
      </c:valAx>
      <c:valAx>
        <c:axId val="11325184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umol CO2/kg/sec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6028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13</xdr:row>
      <xdr:rowOff>147636</xdr:rowOff>
    </xdr:from>
    <xdr:to>
      <xdr:col>17</xdr:col>
      <xdr:colOff>552450</xdr:colOff>
      <xdr:row>39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A4" sqref="A4:H12"/>
    </sheetView>
  </sheetViews>
  <sheetFormatPr defaultRowHeight="15" x14ac:dyDescent="0.25"/>
  <cols>
    <col min="1" max="1" width="11.28515625" customWidth="1"/>
    <col min="2" max="2" width="12.5703125" bestFit="1" customWidth="1"/>
    <col min="3" max="4" width="11.28515625" bestFit="1" customWidth="1"/>
    <col min="5" max="5" width="22.7109375" bestFit="1" customWidth="1"/>
    <col min="6" max="6" width="28.7109375" bestFit="1" customWidth="1"/>
    <col min="7" max="7" width="15.7109375" bestFit="1" customWidth="1"/>
    <col min="8" max="8" width="20" bestFit="1" customWidth="1"/>
    <col min="9" max="9" width="9" customWidth="1"/>
  </cols>
  <sheetData>
    <row r="1" spans="1:10" x14ac:dyDescent="0.25">
      <c r="A1" t="s">
        <v>25</v>
      </c>
    </row>
    <row r="3" spans="1:10" x14ac:dyDescent="0.25">
      <c r="A3" s="2" t="s">
        <v>11</v>
      </c>
    </row>
    <row r="4" spans="1:10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  <c r="J4" t="s">
        <v>20</v>
      </c>
    </row>
    <row r="5" spans="1:10" x14ac:dyDescent="0.25">
      <c r="A5">
        <v>1</v>
      </c>
      <c r="B5" t="s">
        <v>21</v>
      </c>
      <c r="C5">
        <v>6.2039999999999997</v>
      </c>
      <c r="D5">
        <v>10.02</v>
      </c>
      <c r="E5">
        <f>16.352-D5</f>
        <v>6.3320000000000007</v>
      </c>
      <c r="F5" s="3">
        <f>C5-E5</f>
        <v>-0.128000000000001</v>
      </c>
      <c r="G5">
        <f>12.549-D5</f>
        <v>2.5289999999999999</v>
      </c>
      <c r="H5">
        <f>((C5-G5)/G5)*100</f>
        <v>145.31435349940688</v>
      </c>
      <c r="J5">
        <f>(F5/C5)*100</f>
        <v>-2.0631850419084623</v>
      </c>
    </row>
    <row r="6" spans="1:10" x14ac:dyDescent="0.25">
      <c r="A6">
        <v>2</v>
      </c>
      <c r="B6" t="s">
        <v>22</v>
      </c>
      <c r="C6">
        <v>5.2450000000000001</v>
      </c>
      <c r="D6">
        <v>9.8490000000000002</v>
      </c>
      <c r="E6">
        <f>14.865-D6</f>
        <v>5.016</v>
      </c>
      <c r="F6" s="3">
        <f t="shared" ref="F6:F12" si="0">C6-E6</f>
        <v>0.22900000000000009</v>
      </c>
      <c r="G6">
        <f>12.385-D6</f>
        <v>2.5359999999999996</v>
      </c>
      <c r="H6">
        <f t="shared" ref="H6:H12" si="1">((C6-G6)/G6)*100</f>
        <v>106.82176656151424</v>
      </c>
      <c r="J6">
        <f t="shared" ref="J6:J12" si="2">(F6/C6)*100</f>
        <v>4.3660629170638714</v>
      </c>
    </row>
    <row r="7" spans="1:10" x14ac:dyDescent="0.25">
      <c r="A7">
        <v>3</v>
      </c>
      <c r="B7" t="s">
        <v>23</v>
      </c>
      <c r="C7">
        <v>5.8419999999999996</v>
      </c>
      <c r="D7">
        <v>10.647</v>
      </c>
      <c r="E7">
        <f>16.268-D7</f>
        <v>5.6210000000000004</v>
      </c>
      <c r="F7" s="3">
        <f t="shared" si="0"/>
        <v>0.2209999999999992</v>
      </c>
      <c r="G7">
        <f>13.663-D7</f>
        <v>3.016</v>
      </c>
      <c r="H7">
        <f t="shared" si="1"/>
        <v>93.700265251989379</v>
      </c>
      <c r="J7">
        <f t="shared" si="2"/>
        <v>3.7829510441629446</v>
      </c>
    </row>
    <row r="8" spans="1:10" x14ac:dyDescent="0.25">
      <c r="A8">
        <v>4</v>
      </c>
      <c r="B8" t="s">
        <v>24</v>
      </c>
      <c r="C8">
        <v>3.7290000000000001</v>
      </c>
      <c r="D8">
        <v>9.9450000000000003</v>
      </c>
      <c r="E8">
        <f>13.636-D8</f>
        <v>3.6909999999999989</v>
      </c>
      <c r="F8" s="3">
        <f t="shared" si="0"/>
        <v>3.8000000000001144E-2</v>
      </c>
      <c r="G8">
        <f>13.343-D8</f>
        <v>3.3979999999999997</v>
      </c>
      <c r="H8">
        <f t="shared" si="1"/>
        <v>9.7410241318422734</v>
      </c>
      <c r="J8">
        <f t="shared" si="2"/>
        <v>1.019039957093085</v>
      </c>
    </row>
    <row r="9" spans="1:10" x14ac:dyDescent="0.25">
      <c r="A9">
        <v>5</v>
      </c>
      <c r="B9" t="s">
        <v>21</v>
      </c>
      <c r="C9">
        <v>6.0810000000000004</v>
      </c>
      <c r="D9">
        <v>9.9359999999999999</v>
      </c>
      <c r="E9">
        <f>15.706-D9</f>
        <v>5.77</v>
      </c>
      <c r="F9" s="3">
        <f t="shared" si="0"/>
        <v>0.31100000000000083</v>
      </c>
      <c r="G9">
        <f>12.604-D9</f>
        <v>2.6679999999999993</v>
      </c>
      <c r="H9">
        <f t="shared" si="1"/>
        <v>127.92353823088463</v>
      </c>
      <c r="J9">
        <f t="shared" si="2"/>
        <v>5.114290412761072</v>
      </c>
    </row>
    <row r="10" spans="1:10" x14ac:dyDescent="0.25">
      <c r="A10">
        <v>6</v>
      </c>
      <c r="B10" t="s">
        <v>22</v>
      </c>
      <c r="C10">
        <v>5.7640000000000002</v>
      </c>
      <c r="D10">
        <v>9.9730000000000008</v>
      </c>
      <c r="E10">
        <f>15.425-D10</f>
        <v>5.452</v>
      </c>
      <c r="F10" s="3">
        <f t="shared" si="0"/>
        <v>0.31200000000000028</v>
      </c>
      <c r="G10">
        <f>12.697-D10</f>
        <v>2.7239999999999984</v>
      </c>
      <c r="H10">
        <f t="shared" si="1"/>
        <v>111.60058737151262</v>
      </c>
      <c r="J10">
        <f t="shared" si="2"/>
        <v>5.4129077029840431</v>
      </c>
    </row>
    <row r="11" spans="1:10" x14ac:dyDescent="0.25">
      <c r="A11">
        <v>7</v>
      </c>
      <c r="B11" t="s">
        <v>23</v>
      </c>
      <c r="C11">
        <v>4.9509999999999996</v>
      </c>
      <c r="D11">
        <v>9.9930000000000003</v>
      </c>
      <c r="E11">
        <f>14.73-D11</f>
        <v>4.7370000000000001</v>
      </c>
      <c r="F11" s="3">
        <f t="shared" si="0"/>
        <v>0.21399999999999952</v>
      </c>
      <c r="G11">
        <f>12.816-D11</f>
        <v>2.8230000000000004</v>
      </c>
      <c r="H11">
        <f t="shared" si="1"/>
        <v>75.380800566772905</v>
      </c>
      <c r="J11">
        <f t="shared" si="2"/>
        <v>4.322359119369815</v>
      </c>
    </row>
    <row r="12" spans="1:10" x14ac:dyDescent="0.25">
      <c r="A12">
        <v>8</v>
      </c>
      <c r="B12" t="s">
        <v>24</v>
      </c>
      <c r="C12">
        <v>5.9560000000000004</v>
      </c>
      <c r="D12">
        <v>10.765000000000001</v>
      </c>
      <c r="E12">
        <f>16.675-D12</f>
        <v>5.91</v>
      </c>
      <c r="F12" s="3">
        <f t="shared" si="0"/>
        <v>4.6000000000000263E-2</v>
      </c>
      <c r="G12">
        <f>16.194-D12</f>
        <v>5.4289999999999985</v>
      </c>
      <c r="H12">
        <f t="shared" si="1"/>
        <v>9.707128384601253</v>
      </c>
      <c r="J12">
        <f t="shared" si="2"/>
        <v>0.7723304231027579</v>
      </c>
    </row>
    <row r="13" spans="1:10" x14ac:dyDescent="0.25">
      <c r="F13" s="1"/>
    </row>
    <row r="14" spans="1:10" x14ac:dyDescent="0.25">
      <c r="F14" s="1"/>
    </row>
    <row r="15" spans="1:10" x14ac:dyDescent="0.25">
      <c r="A15" s="2" t="s">
        <v>0</v>
      </c>
      <c r="B15" s="2" t="s">
        <v>10</v>
      </c>
      <c r="C15" s="2" t="s">
        <v>1</v>
      </c>
      <c r="D15" s="2" t="s">
        <v>26</v>
      </c>
      <c r="F15" s="1"/>
    </row>
    <row r="16" spans="1:10" x14ac:dyDescent="0.25">
      <c r="A16" t="s">
        <v>2</v>
      </c>
      <c r="B16">
        <v>7.5</v>
      </c>
      <c r="C16">
        <v>-0.28000000000000003</v>
      </c>
      <c r="D16">
        <f>C16*(20/($G$5*10))</f>
        <v>-0.22143139580862006</v>
      </c>
      <c r="F16" s="1"/>
    </row>
    <row r="17" spans="1:6" x14ac:dyDescent="0.25">
      <c r="A17" t="s">
        <v>2</v>
      </c>
      <c r="B17">
        <v>9.9</v>
      </c>
      <c r="C17">
        <v>0.28999999999999998</v>
      </c>
      <c r="D17">
        <f t="shared" ref="D17:D22" si="3">C17*(20/($G$5*10))</f>
        <v>0.22933965994464217</v>
      </c>
      <c r="F17" s="1"/>
    </row>
    <row r="18" spans="1:6" x14ac:dyDescent="0.25">
      <c r="A18" t="s">
        <v>2</v>
      </c>
      <c r="B18">
        <v>14.6</v>
      </c>
      <c r="C18">
        <v>0.65</v>
      </c>
      <c r="D18">
        <f t="shared" si="3"/>
        <v>0.51403716884143935</v>
      </c>
      <c r="F18" s="1"/>
    </row>
    <row r="19" spans="1:6" x14ac:dyDescent="0.25">
      <c r="A19" t="s">
        <v>2</v>
      </c>
      <c r="B19">
        <v>19.7</v>
      </c>
      <c r="C19">
        <v>0.79</v>
      </c>
      <c r="D19">
        <f t="shared" si="3"/>
        <v>0.62475286674574937</v>
      </c>
      <c r="F19" s="1"/>
    </row>
    <row r="20" spans="1:6" x14ac:dyDescent="0.25">
      <c r="A20" t="s">
        <v>2</v>
      </c>
      <c r="B20">
        <v>24.4</v>
      </c>
      <c r="C20">
        <v>1.02</v>
      </c>
      <c r="D20">
        <f t="shared" si="3"/>
        <v>0.80664294187425867</v>
      </c>
      <c r="F20" s="1"/>
    </row>
    <row r="21" spans="1:6" x14ac:dyDescent="0.25">
      <c r="A21" t="s">
        <v>2</v>
      </c>
      <c r="B21">
        <v>30.2</v>
      </c>
      <c r="C21">
        <v>0.52</v>
      </c>
      <c r="D21">
        <f t="shared" si="3"/>
        <v>0.41122973507315153</v>
      </c>
      <c r="F21" s="1"/>
    </row>
    <row r="22" spans="1:6" x14ac:dyDescent="0.25">
      <c r="A22" t="s">
        <v>2</v>
      </c>
      <c r="B22">
        <v>34.6</v>
      </c>
      <c r="C22">
        <v>0.38</v>
      </c>
      <c r="D22">
        <f t="shared" si="3"/>
        <v>0.30051403716884145</v>
      </c>
      <c r="F22" s="1"/>
    </row>
    <row r="23" spans="1:6" x14ac:dyDescent="0.25">
      <c r="A23" t="s">
        <v>3</v>
      </c>
      <c r="B23">
        <v>6.3</v>
      </c>
      <c r="C23">
        <v>0.79</v>
      </c>
      <c r="D23">
        <f>C23*(20/($G$6*10))</f>
        <v>0.62302839116719255</v>
      </c>
      <c r="F23" s="1"/>
    </row>
    <row r="24" spans="1:6" x14ac:dyDescent="0.25">
      <c r="A24" t="s">
        <v>3</v>
      </c>
      <c r="B24">
        <v>10.5</v>
      </c>
      <c r="C24">
        <v>0.37</v>
      </c>
      <c r="D24">
        <f t="shared" ref="D24:D29" si="4">C24*(20/($G$6*10))</f>
        <v>0.29179810725552052</v>
      </c>
      <c r="F24" s="1"/>
    </row>
    <row r="25" spans="1:6" x14ac:dyDescent="0.25">
      <c r="A25" t="s">
        <v>3</v>
      </c>
      <c r="B25">
        <v>14.6</v>
      </c>
      <c r="C25">
        <v>0.49</v>
      </c>
      <c r="D25">
        <f t="shared" si="4"/>
        <v>0.38643533123028395</v>
      </c>
      <c r="F25" s="1"/>
    </row>
    <row r="26" spans="1:6" x14ac:dyDescent="0.25">
      <c r="A26" t="s">
        <v>3</v>
      </c>
      <c r="B26">
        <v>19.7</v>
      </c>
      <c r="C26">
        <v>0.56999999999999995</v>
      </c>
      <c r="D26">
        <f t="shared" si="4"/>
        <v>0.44952681388012622</v>
      </c>
      <c r="F26" s="1"/>
    </row>
    <row r="27" spans="1:6" x14ac:dyDescent="0.25">
      <c r="A27" t="s">
        <v>3</v>
      </c>
      <c r="B27">
        <v>24.7</v>
      </c>
      <c r="C27">
        <v>0.69</v>
      </c>
      <c r="D27">
        <f t="shared" si="4"/>
        <v>0.54416403785488965</v>
      </c>
      <c r="F27" s="1"/>
    </row>
    <row r="28" spans="1:6" x14ac:dyDescent="0.25">
      <c r="A28" t="s">
        <v>3</v>
      </c>
      <c r="B28">
        <v>30.6</v>
      </c>
      <c r="C28">
        <v>7.0000000000000007E-2</v>
      </c>
      <c r="D28">
        <f t="shared" si="4"/>
        <v>5.5205047318611998E-2</v>
      </c>
      <c r="F28" s="1"/>
    </row>
    <row r="29" spans="1:6" x14ac:dyDescent="0.25">
      <c r="A29" t="s">
        <v>3</v>
      </c>
      <c r="B29">
        <v>34.5</v>
      </c>
      <c r="C29">
        <v>0.08</v>
      </c>
      <c r="D29">
        <f t="shared" si="4"/>
        <v>6.3091482649842281E-2</v>
      </c>
      <c r="F29" s="1"/>
    </row>
    <row r="30" spans="1:6" x14ac:dyDescent="0.25">
      <c r="A30" t="s">
        <v>4</v>
      </c>
      <c r="B30">
        <v>6.4</v>
      </c>
      <c r="C30">
        <v>0.79</v>
      </c>
      <c r="D30">
        <f>C30*(20/($G$7*10))</f>
        <v>0.52387267904509283</v>
      </c>
      <c r="F30" s="1"/>
    </row>
    <row r="31" spans="1:6" x14ac:dyDescent="0.25">
      <c r="A31" t="s">
        <v>4</v>
      </c>
      <c r="B31">
        <v>11</v>
      </c>
      <c r="C31">
        <v>0.54</v>
      </c>
      <c r="D31">
        <f t="shared" ref="D31:D36" si="5">C31*(20/($G$7*10))</f>
        <v>0.35809018567639261</v>
      </c>
      <c r="F31" s="1"/>
    </row>
    <row r="32" spans="1:6" x14ac:dyDescent="0.25">
      <c r="A32" t="s">
        <v>4</v>
      </c>
      <c r="B32">
        <v>14.8</v>
      </c>
      <c r="C32">
        <v>0.57999999999999996</v>
      </c>
      <c r="D32">
        <f t="shared" si="5"/>
        <v>0.38461538461538458</v>
      </c>
      <c r="F32" s="1"/>
    </row>
    <row r="33" spans="1:10" x14ac:dyDescent="0.25">
      <c r="A33" t="s">
        <v>4</v>
      </c>
      <c r="B33">
        <v>19.8</v>
      </c>
      <c r="C33">
        <v>0.77</v>
      </c>
      <c r="D33">
        <f t="shared" si="5"/>
        <v>0.51061007957559679</v>
      </c>
      <c r="F33" s="1"/>
    </row>
    <row r="34" spans="1:10" x14ac:dyDescent="0.25">
      <c r="A34" t="s">
        <v>4</v>
      </c>
      <c r="B34">
        <v>24.8</v>
      </c>
      <c r="C34">
        <v>0.93</v>
      </c>
      <c r="D34">
        <f t="shared" si="5"/>
        <v>0.61671087533156499</v>
      </c>
      <c r="F34" s="1"/>
    </row>
    <row r="35" spans="1:10" x14ac:dyDescent="0.25">
      <c r="A35" t="s">
        <v>4</v>
      </c>
      <c r="B35">
        <v>30.7</v>
      </c>
      <c r="C35">
        <v>0.14000000000000001</v>
      </c>
      <c r="D35">
        <f t="shared" si="5"/>
        <v>9.2838196286472163E-2</v>
      </c>
      <c r="F35" s="1"/>
    </row>
    <row r="36" spans="1:10" x14ac:dyDescent="0.25">
      <c r="A36" t="s">
        <v>4</v>
      </c>
      <c r="B36">
        <v>34.5</v>
      </c>
      <c r="C36">
        <v>0.09</v>
      </c>
      <c r="D36">
        <f t="shared" si="5"/>
        <v>5.9681697612732093E-2</v>
      </c>
      <c r="F36" s="1"/>
    </row>
    <row r="37" spans="1:10" x14ac:dyDescent="0.25">
      <c r="A37" t="s">
        <v>5</v>
      </c>
      <c r="B37">
        <v>5.8</v>
      </c>
      <c r="C37">
        <v>0.39</v>
      </c>
      <c r="D37">
        <f>C37*(20/($G$8*10))</f>
        <v>0.22954679223072399</v>
      </c>
      <c r="F37" s="1"/>
    </row>
    <row r="38" spans="1:10" x14ac:dyDescent="0.25">
      <c r="A38" t="s">
        <v>5</v>
      </c>
      <c r="B38">
        <v>10.8</v>
      </c>
      <c r="C38">
        <v>0.21</v>
      </c>
      <c r="D38">
        <f t="shared" ref="D38:D43" si="6">C38*(20/($G$8*10))</f>
        <v>0.12360211889346676</v>
      </c>
      <c r="F38" s="1"/>
    </row>
    <row r="39" spans="1:10" x14ac:dyDescent="0.25">
      <c r="A39" t="s">
        <v>5</v>
      </c>
      <c r="B39">
        <v>14.8</v>
      </c>
      <c r="C39">
        <v>0.12</v>
      </c>
      <c r="D39">
        <f t="shared" si="6"/>
        <v>7.062978222483815E-2</v>
      </c>
      <c r="F39" s="1"/>
    </row>
    <row r="40" spans="1:10" x14ac:dyDescent="0.25">
      <c r="A40" t="s">
        <v>5</v>
      </c>
      <c r="B40">
        <v>19.8</v>
      </c>
      <c r="C40">
        <v>0.2</v>
      </c>
      <c r="D40">
        <f t="shared" si="6"/>
        <v>0.11771630370806359</v>
      </c>
      <c r="F40" s="1"/>
    </row>
    <row r="41" spans="1:10" x14ac:dyDescent="0.25">
      <c r="A41" t="s">
        <v>5</v>
      </c>
      <c r="B41">
        <v>24.9</v>
      </c>
      <c r="C41">
        <v>0.18</v>
      </c>
      <c r="D41">
        <f t="shared" si="6"/>
        <v>0.10594467333725723</v>
      </c>
      <c r="F41" s="1"/>
    </row>
    <row r="42" spans="1:10" x14ac:dyDescent="0.25">
      <c r="A42" t="s">
        <v>5</v>
      </c>
      <c r="B42">
        <v>30.9</v>
      </c>
      <c r="C42">
        <v>0.08</v>
      </c>
      <c r="D42">
        <f t="shared" si="6"/>
        <v>4.7086521483225438E-2</v>
      </c>
      <c r="F42" s="1"/>
    </row>
    <row r="43" spans="1:10" x14ac:dyDescent="0.25">
      <c r="A43" t="s">
        <v>5</v>
      </c>
      <c r="B43">
        <v>35</v>
      </c>
      <c r="C43">
        <v>0.06</v>
      </c>
      <c r="D43">
        <f t="shared" si="6"/>
        <v>3.5314891112419075E-2</v>
      </c>
      <c r="F43" s="1"/>
    </row>
    <row r="44" spans="1:10" x14ac:dyDescent="0.25">
      <c r="A44" t="s">
        <v>6</v>
      </c>
      <c r="B44">
        <v>5.9</v>
      </c>
      <c r="C44">
        <v>-0.94</v>
      </c>
      <c r="D44">
        <f>C44*(20/($G$9*10))</f>
        <v>-0.70464767616191915</v>
      </c>
      <c r="F44" s="1" t="s">
        <v>29</v>
      </c>
      <c r="G44" t="s">
        <v>21</v>
      </c>
      <c r="H44" t="s">
        <v>27</v>
      </c>
      <c r="I44" t="s">
        <v>23</v>
      </c>
      <c r="J44" t="s">
        <v>28</v>
      </c>
    </row>
    <row r="45" spans="1:10" x14ac:dyDescent="0.25">
      <c r="A45" t="s">
        <v>6</v>
      </c>
      <c r="B45">
        <v>11.5</v>
      </c>
      <c r="C45">
        <v>0.31</v>
      </c>
      <c r="D45">
        <f t="shared" ref="D45:D50" si="7">C45*(20/($G$9*10))</f>
        <v>0.23238380809595208</v>
      </c>
      <c r="F45" s="4">
        <f>AVERAGE(B45,B17)</f>
        <v>10.7</v>
      </c>
      <c r="G45" s="4">
        <f>AVERAGE(D17,D45)</f>
        <v>0.23086173402029714</v>
      </c>
    </row>
    <row r="46" spans="1:10" x14ac:dyDescent="0.25">
      <c r="A46" t="s">
        <v>6</v>
      </c>
      <c r="B46">
        <v>15</v>
      </c>
      <c r="C46">
        <v>0.61</v>
      </c>
      <c r="D46">
        <f t="shared" si="7"/>
        <v>0.45727136431784116</v>
      </c>
      <c r="F46" s="4">
        <f>AVERAGE(B46,B18)</f>
        <v>14.8</v>
      </c>
      <c r="G46" s="4">
        <f t="shared" ref="G46:G48" si="8">AVERAGE(D18,D46)</f>
        <v>0.48565426657964028</v>
      </c>
    </row>
    <row r="47" spans="1:10" x14ac:dyDescent="0.25">
      <c r="A47" t="s">
        <v>6</v>
      </c>
      <c r="B47">
        <v>20</v>
      </c>
      <c r="C47">
        <v>0.93</v>
      </c>
      <c r="D47">
        <f t="shared" si="7"/>
        <v>0.69715142428785626</v>
      </c>
      <c r="F47" s="4">
        <f>AVERAGE(B47,B19)</f>
        <v>19.850000000000001</v>
      </c>
      <c r="G47" s="4">
        <f t="shared" si="8"/>
        <v>0.66095214551680281</v>
      </c>
    </row>
    <row r="48" spans="1:10" x14ac:dyDescent="0.25">
      <c r="A48" t="s">
        <v>6</v>
      </c>
      <c r="B48">
        <v>25.1</v>
      </c>
      <c r="C48">
        <v>1.04</v>
      </c>
      <c r="D48">
        <f t="shared" si="7"/>
        <v>0.7796101949025489</v>
      </c>
      <c r="F48" s="4">
        <f>AVERAGE(B48,B20)</f>
        <v>24.75</v>
      </c>
      <c r="G48" s="4">
        <f t="shared" si="8"/>
        <v>0.79312656838840379</v>
      </c>
    </row>
    <row r="49" spans="1:10" x14ac:dyDescent="0.25">
      <c r="A49" t="s">
        <v>6</v>
      </c>
      <c r="B49">
        <v>31</v>
      </c>
      <c r="C49">
        <v>0.05</v>
      </c>
      <c r="D49">
        <f t="shared" si="7"/>
        <v>3.7481259370314851E-2</v>
      </c>
      <c r="F49" s="4">
        <f>AVERAGE(B24,B52)</f>
        <v>11.15</v>
      </c>
      <c r="G49" s="4"/>
      <c r="H49">
        <f>AVERAGE(D24,D52)</f>
        <v>0.24501799635903787</v>
      </c>
    </row>
    <row r="50" spans="1:10" x14ac:dyDescent="0.25">
      <c r="A50" t="s">
        <v>6</v>
      </c>
      <c r="B50">
        <v>35.1</v>
      </c>
      <c r="C50">
        <v>0.03</v>
      </c>
      <c r="D50">
        <f t="shared" si="7"/>
        <v>2.2488755622188911E-2</v>
      </c>
      <c r="F50" s="4">
        <f>AVERAGE(B25,B53)</f>
        <v>14.899999999999999</v>
      </c>
      <c r="H50">
        <f>AVERAGE(D25,D53)</f>
        <v>0.37310019131264571</v>
      </c>
    </row>
    <row r="51" spans="1:10" x14ac:dyDescent="0.25">
      <c r="A51" t="s">
        <v>7</v>
      </c>
      <c r="B51">
        <v>6.1</v>
      </c>
      <c r="C51">
        <v>0.18</v>
      </c>
      <c r="D51">
        <f>C51*(20/($G$10*10))</f>
        <v>0.1321585903083701</v>
      </c>
      <c r="F51" s="4">
        <f>AVERAGE(B26,B54)</f>
        <v>20</v>
      </c>
      <c r="H51">
        <f>AVERAGE(D26,D54)</f>
        <v>0.46705415583874166</v>
      </c>
    </row>
    <row r="52" spans="1:10" x14ac:dyDescent="0.25">
      <c r="A52" t="s">
        <v>7</v>
      </c>
      <c r="B52">
        <v>11.8</v>
      </c>
      <c r="C52">
        <v>0.27</v>
      </c>
      <c r="D52">
        <f t="shared" ref="D52:D56" si="9">C52*(20/($G$10*10))</f>
        <v>0.19823788546255519</v>
      </c>
      <c r="F52" s="4">
        <f>AVERAGE(B27,B55)</f>
        <v>24.9</v>
      </c>
      <c r="H52">
        <f>AVERAGE(D27,D55)</f>
        <v>0.5180438397791336</v>
      </c>
    </row>
    <row r="53" spans="1:10" x14ac:dyDescent="0.25">
      <c r="A53" t="s">
        <v>7</v>
      </c>
      <c r="B53">
        <v>15.2</v>
      </c>
      <c r="C53">
        <v>0.49</v>
      </c>
      <c r="D53">
        <f t="shared" si="9"/>
        <v>0.35976505139500753</v>
      </c>
      <c r="F53" s="4">
        <f>AVERAGE(B28,B56)</f>
        <v>30.75</v>
      </c>
      <c r="H53">
        <f>AVERAGE(D28,D56)</f>
        <v>4.9628955377367681E-2</v>
      </c>
    </row>
    <row r="54" spans="1:10" x14ac:dyDescent="0.25">
      <c r="A54" t="s">
        <v>7</v>
      </c>
      <c r="B54">
        <v>20.3</v>
      </c>
      <c r="C54">
        <v>0.66</v>
      </c>
      <c r="D54">
        <f t="shared" si="9"/>
        <v>0.4845814977973571</v>
      </c>
      <c r="F54" s="4">
        <f>AVERAGE(B29,B57)</f>
        <v>34.25</v>
      </c>
      <c r="H54">
        <f t="shared" ref="H50:H54" si="10">AVERAGE(D29,D57)</f>
        <v>5.3572173042982826E-2</v>
      </c>
    </row>
    <row r="55" spans="1:10" x14ac:dyDescent="0.25">
      <c r="A55" t="s">
        <v>7</v>
      </c>
      <c r="B55">
        <v>25.1</v>
      </c>
      <c r="C55">
        <v>0.67</v>
      </c>
      <c r="D55">
        <f t="shared" si="9"/>
        <v>0.49192364170337766</v>
      </c>
      <c r="F55" s="3">
        <f>AVERAGE(B31,B59)</f>
        <v>11.5</v>
      </c>
      <c r="I55">
        <f>AVERAGE(D31,D59)</f>
        <v>0.34907697381587954</v>
      </c>
    </row>
    <row r="56" spans="1:10" x14ac:dyDescent="0.25">
      <c r="A56" t="s">
        <v>7</v>
      </c>
      <c r="B56">
        <v>30.9</v>
      </c>
      <c r="C56">
        <v>0.06</v>
      </c>
      <c r="D56">
        <f t="shared" si="9"/>
        <v>4.4052863436123371E-2</v>
      </c>
      <c r="F56" s="3">
        <f>AVERAGE(B32,B60)</f>
        <v>15.100000000000001</v>
      </c>
      <c r="I56">
        <f t="shared" ref="I56:I60" si="11">AVERAGE(D32,D60)</f>
        <v>0.39776288182239294</v>
      </c>
    </row>
    <row r="57" spans="1:10" x14ac:dyDescent="0.25">
      <c r="A57" t="s">
        <v>7</v>
      </c>
      <c r="B57">
        <v>34</v>
      </c>
      <c r="C57">
        <v>0.06</v>
      </c>
      <c r="D57">
        <f>C57*(20/($G$10*10))</f>
        <v>4.4052863436123371E-2</v>
      </c>
      <c r="F57" s="3">
        <f>AVERAGE(B33,B61)</f>
        <v>20.05</v>
      </c>
      <c r="I57">
        <f t="shared" si="11"/>
        <v>0.54577616979134058</v>
      </c>
    </row>
    <row r="58" spans="1:10" x14ac:dyDescent="0.25">
      <c r="A58" t="s">
        <v>8</v>
      </c>
      <c r="B58">
        <v>6.3</v>
      </c>
      <c r="C58">
        <v>0.54</v>
      </c>
      <c r="D58">
        <f>C58*(20/($G$11*10))</f>
        <v>0.38257173219978741</v>
      </c>
      <c r="F58" s="3">
        <f>AVERAGE(B34,B62)</f>
        <v>24.9</v>
      </c>
      <c r="I58">
        <f>AVERAGE(D34,D62)</f>
        <v>0.59528423681562304</v>
      </c>
    </row>
    <row r="59" spans="1:10" x14ac:dyDescent="0.25">
      <c r="A59" t="s">
        <v>8</v>
      </c>
      <c r="B59">
        <v>12</v>
      </c>
      <c r="C59">
        <v>0.48</v>
      </c>
      <c r="D59">
        <f t="shared" ref="D59:D64" si="12">C59*(20/($G$11*10))</f>
        <v>0.34006376195536653</v>
      </c>
      <c r="F59" s="3">
        <f t="shared" ref="F56:F59" si="13">AVERAGE(B35,B63)</f>
        <v>30.7</v>
      </c>
      <c r="I59">
        <f t="shared" si="11"/>
        <v>8.5384737533955174E-2</v>
      </c>
    </row>
    <row r="60" spans="1:10" x14ac:dyDescent="0.25">
      <c r="A60" t="s">
        <v>8</v>
      </c>
      <c r="B60">
        <v>15.4</v>
      </c>
      <c r="C60">
        <v>0.57999999999999996</v>
      </c>
      <c r="D60">
        <f t="shared" si="12"/>
        <v>0.41091037902940125</v>
      </c>
      <c r="F60" s="3">
        <f>AVERAGE(B36,B64)</f>
        <v>34.25</v>
      </c>
      <c r="I60">
        <f t="shared" si="11"/>
        <v>6.8806488197085125E-2</v>
      </c>
    </row>
    <row r="61" spans="1:10" x14ac:dyDescent="0.25">
      <c r="A61" t="s">
        <v>8</v>
      </c>
      <c r="B61">
        <v>20.3</v>
      </c>
      <c r="C61">
        <v>0.82</v>
      </c>
      <c r="D61">
        <f t="shared" si="12"/>
        <v>0.58094226000708449</v>
      </c>
      <c r="F61" s="3">
        <f>AVERAGE(B38,B66)</f>
        <v>11.7</v>
      </c>
      <c r="J61">
        <f>AVERAGE(D38,D66)</f>
        <v>8.390457759003786E-2</v>
      </c>
    </row>
    <row r="62" spans="1:10" x14ac:dyDescent="0.25">
      <c r="A62" t="s">
        <v>8</v>
      </c>
      <c r="B62">
        <v>25</v>
      </c>
      <c r="C62">
        <v>0.81</v>
      </c>
      <c r="D62">
        <f t="shared" si="12"/>
        <v>0.57385759829968108</v>
      </c>
      <c r="F62" s="3">
        <f t="shared" ref="F62:F67" si="14">AVERAGE(B39,B67)</f>
        <v>15.25</v>
      </c>
      <c r="J62">
        <f t="shared" ref="J62:J66" si="15">AVERAGE(D39,D67)</f>
        <v>5.189252971989744E-2</v>
      </c>
    </row>
    <row r="63" spans="1:10" x14ac:dyDescent="0.25">
      <c r="A63" t="s">
        <v>8</v>
      </c>
      <c r="B63">
        <v>30.7</v>
      </c>
      <c r="C63">
        <v>0.11</v>
      </c>
      <c r="D63">
        <f t="shared" si="12"/>
        <v>7.7931278781438171E-2</v>
      </c>
      <c r="F63" s="3">
        <f t="shared" si="14"/>
        <v>20.100000000000001</v>
      </c>
      <c r="J63">
        <f t="shared" si="15"/>
        <v>7.7277750306785534E-2</v>
      </c>
    </row>
    <row r="64" spans="1:10" x14ac:dyDescent="0.25">
      <c r="A64" t="s">
        <v>8</v>
      </c>
      <c r="B64">
        <v>34</v>
      </c>
      <c r="C64">
        <v>0.11</v>
      </c>
      <c r="D64">
        <f t="shared" si="12"/>
        <v>7.7931278781438171E-2</v>
      </c>
      <c r="F64" s="3">
        <f t="shared" si="14"/>
        <v>24.95</v>
      </c>
      <c r="J64">
        <f t="shared" si="15"/>
        <v>4.7446457132802489E-2</v>
      </c>
    </row>
    <row r="65" spans="1:10" x14ac:dyDescent="0.25">
      <c r="A65" t="s">
        <v>9</v>
      </c>
      <c r="B65">
        <v>6.4</v>
      </c>
      <c r="C65">
        <v>0.3</v>
      </c>
      <c r="D65">
        <f>C65*(20/($G$12*10))</f>
        <v>0.11051759071652241</v>
      </c>
      <c r="F65" s="3">
        <f t="shared" si="14"/>
        <v>30.799999999999997</v>
      </c>
      <c r="J65">
        <f t="shared" si="15"/>
        <v>4.3804819039641826E-2</v>
      </c>
    </row>
    <row r="66" spans="1:10" x14ac:dyDescent="0.25">
      <c r="A66" t="s">
        <v>9</v>
      </c>
      <c r="B66">
        <v>12.6</v>
      </c>
      <c r="C66">
        <v>0.12</v>
      </c>
      <c r="D66">
        <f t="shared" ref="D66:D71" si="16">C66*(20/($G$12*10))</f>
        <v>4.4207036286608964E-2</v>
      </c>
      <c r="F66" s="3">
        <f t="shared" si="14"/>
        <v>34.85</v>
      </c>
      <c r="J66">
        <f t="shared" si="15"/>
        <v>3.4235084163687896E-2</v>
      </c>
    </row>
    <row r="67" spans="1:10" x14ac:dyDescent="0.25">
      <c r="A67" t="s">
        <v>9</v>
      </c>
      <c r="B67">
        <v>15.7</v>
      </c>
      <c r="C67">
        <v>0.09</v>
      </c>
      <c r="D67">
        <f t="shared" si="16"/>
        <v>3.3155277214956723E-2</v>
      </c>
      <c r="F67" s="3"/>
    </row>
    <row r="68" spans="1:10" x14ac:dyDescent="0.25">
      <c r="A68" t="s">
        <v>9</v>
      </c>
      <c r="B68">
        <v>20.399999999999999</v>
      </c>
      <c r="C68">
        <v>0.1</v>
      </c>
      <c r="D68">
        <f t="shared" si="16"/>
        <v>3.6839196905507472E-2</v>
      </c>
    </row>
    <row r="69" spans="1:10" x14ac:dyDescent="0.25">
      <c r="A69" t="s">
        <v>9</v>
      </c>
      <c r="B69">
        <v>25</v>
      </c>
      <c r="C69">
        <v>-0.03</v>
      </c>
      <c r="D69">
        <f t="shared" si="16"/>
        <v>-1.1051759071652241E-2</v>
      </c>
    </row>
    <row r="70" spans="1:10" x14ac:dyDescent="0.25">
      <c r="A70" t="s">
        <v>9</v>
      </c>
      <c r="B70">
        <v>30.7</v>
      </c>
      <c r="C70">
        <v>0.11</v>
      </c>
      <c r="D70">
        <f t="shared" si="16"/>
        <v>4.0523116596058222E-2</v>
      </c>
    </row>
    <row r="71" spans="1:10" x14ac:dyDescent="0.25">
      <c r="A71" t="s">
        <v>9</v>
      </c>
      <c r="B71">
        <v>34.700000000000003</v>
      </c>
      <c r="C71">
        <v>0.09</v>
      </c>
      <c r="D71">
        <f t="shared" si="16"/>
        <v>3.3155277214956723E-2</v>
      </c>
    </row>
  </sheetData>
  <sortState ref="A16:C71">
    <sortCondition ref="A11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2013-09-25T04:01:20Z</dcterms:created>
  <dcterms:modified xsi:type="dcterms:W3CDTF">2013-11-26T23:18:36Z</dcterms:modified>
</cp:coreProperties>
</file>